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Users\l.avetikyan\Desktop\"/>
    </mc:Choice>
  </mc:AlternateContent>
  <xr:revisionPtr revIDLastSave="0" documentId="13_ncr:1_{49D0DBC9-631B-4459-8408-2AB5FAC54B28}" xr6:coauthVersionLast="36" xr6:coauthVersionMax="36" xr10:uidLastSave="{00000000-0000-0000-0000-000000000000}"/>
  <bookViews>
    <workbookView xWindow="0" yWindow="0" windowWidth="12960" windowHeight="60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1" i="1"/>
  <c r="F61" i="1"/>
  <c r="F51" i="1"/>
  <c r="F43" i="1"/>
  <c r="F39" i="1"/>
  <c r="F30" i="1"/>
  <c r="F7" i="1" l="1"/>
  <c r="H7" i="1" s="1"/>
</calcChain>
</file>

<file path=xl/sharedStrings.xml><?xml version="1.0" encoding="utf-8"?>
<sst xmlns="http://schemas.openxmlformats.org/spreadsheetml/2006/main" count="70" uniqueCount="63">
  <si>
    <t xml:space="preserve"> ծրագիր</t>
  </si>
  <si>
    <t xml:space="preserve"> միջոցառում</t>
  </si>
  <si>
    <t>կոդը</t>
  </si>
  <si>
    <t>բյուջետային ծախսերի տնտ. դասակարգման հոդվածի անվանումը</t>
  </si>
  <si>
    <t>1054</t>
  </si>
  <si>
    <t>ԸՆԴԱՄԵՆԸ  ԾԱԽՍԵՐ</t>
  </si>
  <si>
    <t>այդ  թվում՝</t>
  </si>
  <si>
    <t>ԸՆԹԱՑԻԿ  ԾԱԽՍԵՐ</t>
  </si>
  <si>
    <t>այդ  թվում`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</si>
  <si>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</si>
  <si>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</si>
  <si>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</si>
  <si>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</si>
  <si>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</si>
  <si>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</si>
  <si>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</si>
  <si>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4115</t>
  </si>
  <si>
    <t>- Այլ վարձատրություն</t>
  </si>
  <si>
    <t>4211</t>
  </si>
  <si>
    <t>- Գործառնական և բանկային ծառայությունների ծախսեր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</si>
  <si>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</si>
  <si>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</si>
  <si>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</si>
  <si>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</si>
  <si>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Ծառայողական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</si>
  <si>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</si>
  <si>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</si>
  <si>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</si>
  <si>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</si>
  <si>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</si>
  <si>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</si>
  <si>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</si>
  <si>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</si>
  <si>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Էլեկտրամոբիլների լիցքավորման նպատակով ծառայությունների ձեռքբերում</t>
  </si>
  <si>
    <t>Էլեկտրոնային հարթակով ուղևորափոխադրման ծառայությունների ձեռքբերում</t>
  </si>
  <si>
    <t>Ավտոտրանսպորտային փոխադրման այլ ծառայությունների ձեռքբերում</t>
  </si>
  <si>
    <t>Ամբուլատոր բժշկական ծառայություն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</si>
  <si>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</si>
  <si>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</si>
  <si>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</si>
  <si>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</si>
  <si>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</si>
  <si>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</si>
  <si>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</si>
  <si>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</si>
  <si>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</si>
  <si>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</si>
  <si>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</si>
  <si>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</si>
  <si>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</si>
  <si>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</si>
  <si>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</si>
  <si>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</si>
  <si>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</si>
  <si>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</si>
  <si>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</si>
  <si>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</si>
  <si>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Այլ  ծախսեր</t>
  </si>
  <si>
    <t>Պահուստային միջոցներ</t>
  </si>
  <si>
    <t xml:space="preserve"> ՈՉ ՖԻՆԱՆՍԱԿԱՆ ԱԿՏԻՎՆԵՐԻ ԳԾՈՎ ԾԱԽՍԵՐ</t>
  </si>
  <si>
    <t>Շենքերի և շինությունների կառուցում</t>
  </si>
  <si>
    <t xml:space="preserve">2026թ. 
</t>
  </si>
  <si>
    <t xml:space="preserve">Հայաստանի Հանրապետության   2026թ․ պետական բյուջեով  Հայաստանի Հանրապետության միջուկային անվտանգության կարգավորման կոմիտեի համար սահմանված բյուջետային հատկացումները ըստ տնտեսագիտական դասակարգման տարրերի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</si>
</sst>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12"/>
      <color indexed="10"/>
      <name val="GHEA Grapalat"/>
      <family val="3"/>
    </font>
    <font>
      <b/>
      <sz val="8"/>
      <color indexed="8"/>
      <name val="GHEA Grapalat"/>
      <family val="3"/>
    </font>
    <font>
      <b/>
      <sz val="9"/>
      <color theme="1"/>
      <name val="GHEA Grapalat"/>
      <family val="3"/>
    </font>
    <font>
      <b/>
      <sz val="9"/>
      <name val="GHEA Mariam"/>
      <family val="3"/>
    </font>
    <font>
      <b/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3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165" fontId="7" fillId="2" borderId="2" xfId="1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165" fontId="8" fillId="0" borderId="2" xfId="1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65" fontId="7" fillId="4" borderId="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2" xfId="0" applyFont="1" applyFill="1" applyBorder="1" applyAlignment="1">
      <alignment horizontal="center" wrapText="1"/>
    </xf>
    <xf numFmtId="165" fontId="8" fillId="0" borderId="2" xfId="1" applyNumberFormat="1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165" fontId="7" fillId="5" borderId="2" xfId="1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center" wrapText="1"/>
    </xf>
    <xf numFmtId="164" fontId="7" fillId="3" borderId="5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3" fontId="0" fillId="0" borderId="0" xfId="0" applyNumberFormat="1"/>
    <xf numFmtId="0" fontId="12" fillId="0" borderId="2" xfId="0" applyFont="1" applyFill="1" applyBorder="1" applyAlignment="1" applyProtection="1">
      <alignment horizontal="centerContinuous" vertical="center" wrapText="1"/>
    </xf>
    <xf numFmtId="0" fontId="13" fillId="0" borderId="2" xfId="2" applyFont="1" applyBorder="1" applyAlignment="1" applyProtection="1">
      <alignment horizontal="centerContinuous" wrapText="1"/>
    </xf>
    <xf numFmtId="0" fontId="14" fillId="0" borderId="2" xfId="0" applyFont="1" applyBorder="1" applyAlignment="1" applyProtection="1">
      <alignment horizontal="centerContinuous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Comma" xfId="1" builtinId="3"/>
    <cellStyle name="Normal" xfId="0" builtinId="0"/>
    <cellStyle name="Стиль 1 2" xfId="2" xr:uid="{A233190C-9469-418F-BE1F-9469411992A4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63"/>
  <sheetViews>
    <sheetView tabSelected="1" topLeftCell="A43" workbookViewId="0">
      <selection activeCell="B3" sqref="B3:F3"/>
    </sheetView>
  </sheetViews>
  <sheetFormatPr defaultRowHeight="15"/>
  <cols>
    <col min="2" max="2" width="8.5703125" customWidth="1"/>
    <col min="3" max="3" width="7.5703125" customWidth="1"/>
    <col min="4" max="4" width="7.85546875" customWidth="1"/>
    <col min="5" max="5" width="57.7109375" customWidth="1"/>
    <col min="6" max="6" width="16.7109375" customWidth="1"/>
    <col min="8" max="8" width="14" customWidth="1"/>
    <col min="9" max="9" width="11.28515625" bestFit="1" customWidth="1"/>
  </cols>
  <sheetData>
    <row r="3" spans="2:9" ht="43.5" customHeight="1">
      <c r="B3" s="52" t="s">
        <v>62</v>
      </c>
      <c r="C3" s="52"/>
      <c r="D3" s="52"/>
      <c r="E3" s="52"/>
      <c r="F3" s="52"/>
    </row>
    <row r="5" spans="2:9" ht="40.5">
      <c r="B5" s="48" t="s">
        <v>0</v>
      </c>
      <c r="C5" s="48" t="s">
        <v>1</v>
      </c>
      <c r="D5" s="49" t="s">
        <v>2</v>
      </c>
      <c r="E5" s="50" t="s">
        <v>3</v>
      </c>
      <c r="F5" s="51" t="s">
        <v>61</v>
      </c>
    </row>
    <row r="6" spans="2:9">
      <c r="B6" s="37">
        <v>1</v>
      </c>
      <c r="C6" s="37">
        <v>2</v>
      </c>
      <c r="D6" s="36">
        <v>3</v>
      </c>
      <c r="E6" s="1">
        <v>4</v>
      </c>
      <c r="F6" s="1">
        <v>5</v>
      </c>
    </row>
    <row r="7" spans="2:9" ht="15" customHeight="1">
      <c r="B7" s="43" t="s">
        <v>4</v>
      </c>
      <c r="C7" s="38">
        <v>11001</v>
      </c>
      <c r="D7" s="7"/>
      <c r="E7" s="8" t="s">
        <v>5</v>
      </c>
      <c r="F7" s="9">
        <f>+F9+F61</f>
        <v>716434</v>
      </c>
      <c r="H7" s="47">
        <f>716434-F7</f>
        <v>0</v>
      </c>
    </row>
    <row r="8" spans="2:9" ht="15" customHeight="1">
      <c r="B8" s="44"/>
      <c r="C8" s="39"/>
      <c r="D8" s="10"/>
      <c r="E8" s="11" t="s">
        <v>6</v>
      </c>
      <c r="F8" s="12"/>
    </row>
    <row r="9" spans="2:9" ht="15" customHeight="1">
      <c r="B9" s="44"/>
      <c r="C9" s="39"/>
      <c r="D9" s="13"/>
      <c r="E9" s="14" t="s">
        <v>7</v>
      </c>
      <c r="F9" s="9">
        <f>F11+SUM(F18:F60)-F33-F35-F36-F41-F42-F45-F53-F54</f>
        <v>440434</v>
      </c>
    </row>
    <row r="10" spans="2:9" ht="15" customHeight="1">
      <c r="B10" s="44"/>
      <c r="C10" s="39"/>
      <c r="D10" s="2"/>
      <c r="E10" s="4" t="s">
        <v>8</v>
      </c>
      <c r="F10" s="15"/>
      <c r="H10" s="47"/>
      <c r="I10" s="47"/>
    </row>
    <row r="11" spans="2:9" ht="15" customHeight="1">
      <c r="B11" s="44"/>
      <c r="C11" s="39"/>
      <c r="D11" s="16"/>
      <c r="E11" s="17" t="s">
        <v>9</v>
      </c>
      <c r="F11" s="18">
        <f>SUM(F13:F16)</f>
        <v>355956</v>
      </c>
    </row>
    <row r="12" spans="2:9" ht="15" customHeight="1">
      <c r="B12" s="44"/>
      <c r="C12" s="39"/>
      <c r="D12" s="2"/>
      <c r="E12" s="4" t="s">
        <v>8</v>
      </c>
      <c r="F12" s="15"/>
    </row>
    <row r="13" spans="2:9" ht="15" customHeight="1">
      <c r="B13" s="44"/>
      <c r="C13" s="39"/>
      <c r="D13" s="19" t="s">
        <v>10</v>
      </c>
      <c r="E13" s="20" t="s">
        <v>11</v>
      </c>
      <c r="F13" s="15">
        <v>310328.5</v>
      </c>
    </row>
    <row r="14" spans="2:9" ht="28.5">
      <c r="B14" s="44"/>
      <c r="C14" s="39"/>
      <c r="D14" s="19" t="s">
        <v>12</v>
      </c>
      <c r="E14" s="21" t="s">
        <v>13</v>
      </c>
      <c r="F14" s="15">
        <v>38920.6</v>
      </c>
    </row>
    <row r="15" spans="2:9" ht="28.5">
      <c r="B15" s="44"/>
      <c r="C15" s="39"/>
      <c r="D15" s="19" t="s">
        <v>14</v>
      </c>
      <c r="E15" s="21" t="s">
        <v>15</v>
      </c>
      <c r="F15" s="15">
        <v>6706.9</v>
      </c>
    </row>
    <row r="16" spans="2:9" ht="15" customHeight="1">
      <c r="B16" s="44"/>
      <c r="C16" s="39"/>
      <c r="D16" s="19" t="s">
        <v>16</v>
      </c>
      <c r="E16" s="21" t="s">
        <v>17</v>
      </c>
      <c r="F16" s="15"/>
    </row>
    <row r="17" spans="2:6" ht="15" customHeight="1">
      <c r="B17" s="44"/>
      <c r="C17" s="39"/>
      <c r="D17" s="19" t="s">
        <v>18</v>
      </c>
      <c r="E17" s="21" t="s">
        <v>19</v>
      </c>
      <c r="F17" s="15"/>
    </row>
    <row r="18" spans="2:6" ht="15" customHeight="1">
      <c r="B18" s="44"/>
      <c r="C18" s="39"/>
      <c r="D18" s="22">
        <v>4212</v>
      </c>
      <c r="E18" s="17" t="s">
        <v>20</v>
      </c>
      <c r="F18" s="18">
        <v>5446.1</v>
      </c>
    </row>
    <row r="19" spans="2:6">
      <c r="B19" s="44"/>
      <c r="C19" s="39"/>
      <c r="D19" s="22">
        <v>4213</v>
      </c>
      <c r="E19" s="17" t="s">
        <v>21</v>
      </c>
      <c r="F19" s="18">
        <v>75.400000000000006</v>
      </c>
    </row>
    <row r="20" spans="2:6">
      <c r="B20" s="44"/>
      <c r="C20" s="39"/>
      <c r="D20" s="19">
        <v>4214</v>
      </c>
      <c r="E20" s="24" t="s">
        <v>22</v>
      </c>
      <c r="F20" s="23">
        <v>1667.2</v>
      </c>
    </row>
    <row r="21" spans="2:6">
      <c r="B21" s="44"/>
      <c r="C21" s="39"/>
      <c r="D21" s="19">
        <v>4215</v>
      </c>
      <c r="E21" s="24" t="s">
        <v>23</v>
      </c>
      <c r="F21" s="23">
        <v>36.299999999999997</v>
      </c>
    </row>
    <row r="22" spans="2:6">
      <c r="B22" s="44"/>
      <c r="C22" s="39"/>
      <c r="D22" s="22"/>
      <c r="E22" s="17" t="s">
        <v>24</v>
      </c>
      <c r="F22" s="18">
        <v>3960</v>
      </c>
    </row>
    <row r="23" spans="2:6">
      <c r="B23" s="44"/>
      <c r="C23" s="39"/>
      <c r="D23" s="19">
        <v>4231</v>
      </c>
      <c r="E23" s="5" t="s">
        <v>25</v>
      </c>
      <c r="F23" s="12"/>
    </row>
    <row r="24" spans="2:6">
      <c r="B24" s="44"/>
      <c r="C24" s="39"/>
      <c r="D24" s="19">
        <v>4232</v>
      </c>
      <c r="E24" s="5" t="s">
        <v>26</v>
      </c>
      <c r="F24" s="12">
        <v>1274</v>
      </c>
    </row>
    <row r="25" spans="2:6" ht="28.5">
      <c r="B25" s="44"/>
      <c r="C25" s="39"/>
      <c r="D25" s="19">
        <v>4233</v>
      </c>
      <c r="E25" s="5" t="s">
        <v>27</v>
      </c>
      <c r="F25" s="12"/>
    </row>
    <row r="26" spans="2:6">
      <c r="B26" s="44"/>
      <c r="C26" s="39"/>
      <c r="D26" s="19">
        <v>4234</v>
      </c>
      <c r="E26" s="5" t="s">
        <v>28</v>
      </c>
      <c r="F26" s="23"/>
    </row>
    <row r="27" spans="2:6">
      <c r="B27" s="44"/>
      <c r="C27" s="39"/>
      <c r="D27" s="22">
        <v>4235</v>
      </c>
      <c r="E27" s="40" t="s">
        <v>29</v>
      </c>
      <c r="F27" s="41">
        <v>1000</v>
      </c>
    </row>
    <row r="28" spans="2:6">
      <c r="B28" s="44"/>
      <c r="C28" s="39"/>
      <c r="D28" s="19">
        <v>4236</v>
      </c>
      <c r="E28" s="5" t="s">
        <v>30</v>
      </c>
      <c r="F28" s="23"/>
    </row>
    <row r="29" spans="2:6">
      <c r="B29" s="44"/>
      <c r="C29" s="39"/>
      <c r="D29" s="22">
        <v>4237</v>
      </c>
      <c r="E29" s="40" t="s">
        <v>31</v>
      </c>
      <c r="F29" s="41">
        <v>250</v>
      </c>
    </row>
    <row r="30" spans="2:6" ht="28.5" customHeight="1">
      <c r="B30" s="44"/>
      <c r="C30" s="39"/>
      <c r="D30" s="22">
        <v>4239</v>
      </c>
      <c r="E30" s="17" t="s">
        <v>32</v>
      </c>
      <c r="F30" s="18">
        <f>SUM(F32:F36)</f>
        <v>69930.2</v>
      </c>
    </row>
    <row r="31" spans="2:6">
      <c r="B31" s="44"/>
      <c r="C31" s="39"/>
      <c r="D31" s="19"/>
      <c r="E31" s="4" t="s">
        <v>8</v>
      </c>
      <c r="F31" s="15"/>
    </row>
    <row r="32" spans="2:6" ht="40.5" customHeight="1">
      <c r="B32" s="44"/>
      <c r="C32" s="39"/>
      <c r="D32" s="19"/>
      <c r="E32" s="4" t="s">
        <v>33</v>
      </c>
      <c r="F32" s="15"/>
    </row>
    <row r="33" spans="2:6" ht="33.75" customHeight="1">
      <c r="B33" s="44"/>
      <c r="C33" s="39"/>
      <c r="D33" s="19"/>
      <c r="E33" s="4" t="s">
        <v>34</v>
      </c>
      <c r="F33" s="15">
        <v>2000</v>
      </c>
    </row>
    <row r="34" spans="2:6" ht="27">
      <c r="B34" s="44"/>
      <c r="C34" s="39"/>
      <c r="D34" s="19"/>
      <c r="E34" s="4" t="s">
        <v>35</v>
      </c>
      <c r="F34" s="15"/>
    </row>
    <row r="35" spans="2:6">
      <c r="B35" s="44"/>
      <c r="C35" s="39"/>
      <c r="D35" s="19"/>
      <c r="E35" s="4" t="s">
        <v>32</v>
      </c>
      <c r="F35" s="15">
        <v>67580.2</v>
      </c>
    </row>
    <row r="36" spans="2:6">
      <c r="B36" s="44"/>
      <c r="C36" s="39"/>
      <c r="D36" s="19"/>
      <c r="E36" s="4" t="s">
        <v>36</v>
      </c>
      <c r="F36" s="15">
        <v>350</v>
      </c>
    </row>
    <row r="37" spans="2:6">
      <c r="B37" s="44"/>
      <c r="C37" s="39"/>
      <c r="D37" s="19">
        <v>4241</v>
      </c>
      <c r="E37" s="5" t="s">
        <v>37</v>
      </c>
      <c r="F37" s="15"/>
    </row>
    <row r="38" spans="2:6" ht="28.5" customHeight="1">
      <c r="B38" s="44"/>
      <c r="C38" s="39"/>
      <c r="D38" s="19">
        <v>4251</v>
      </c>
      <c r="E38" s="3" t="s">
        <v>38</v>
      </c>
      <c r="F38" s="23"/>
    </row>
    <row r="39" spans="2:6" ht="28.5">
      <c r="B39" s="44"/>
      <c r="C39" s="39"/>
      <c r="D39" s="22">
        <v>4252</v>
      </c>
      <c r="E39" s="17" t="s">
        <v>39</v>
      </c>
      <c r="F39" s="18">
        <f>F41+F42</f>
        <v>191.5</v>
      </c>
    </row>
    <row r="40" spans="2:6">
      <c r="B40" s="44"/>
      <c r="C40" s="39"/>
      <c r="D40" s="19"/>
      <c r="E40" s="4" t="s">
        <v>8</v>
      </c>
      <c r="F40" s="25"/>
    </row>
    <row r="41" spans="2:6" ht="27" customHeight="1">
      <c r="B41" s="44"/>
      <c r="C41" s="39"/>
      <c r="D41" s="19"/>
      <c r="E41" s="6" t="s">
        <v>40</v>
      </c>
      <c r="F41" s="15">
        <v>34.299999999999997</v>
      </c>
    </row>
    <row r="42" spans="2:6" ht="27" customHeight="1">
      <c r="B42" s="44"/>
      <c r="C42" s="39"/>
      <c r="D42" s="19"/>
      <c r="E42" s="6" t="s">
        <v>41</v>
      </c>
      <c r="F42" s="15">
        <v>157.19999999999999</v>
      </c>
    </row>
    <row r="43" spans="2:6" ht="17.25" customHeight="1">
      <c r="B43" s="44"/>
      <c r="C43" s="39"/>
      <c r="D43" s="22">
        <v>4261</v>
      </c>
      <c r="E43" s="17" t="s">
        <v>42</v>
      </c>
      <c r="F43" s="18">
        <f t="shared" ref="F43" si="0">F45</f>
        <v>419</v>
      </c>
    </row>
    <row r="44" spans="2:6">
      <c r="B44" s="44"/>
      <c r="C44" s="39"/>
      <c r="D44" s="19"/>
      <c r="E44" s="4" t="s">
        <v>8</v>
      </c>
      <c r="F44" s="26"/>
    </row>
    <row r="45" spans="2:6">
      <c r="B45" s="44"/>
      <c r="C45" s="39"/>
      <c r="D45" s="19"/>
      <c r="E45" s="4" t="s">
        <v>43</v>
      </c>
      <c r="F45" s="23">
        <v>419</v>
      </c>
    </row>
    <row r="46" spans="2:6">
      <c r="B46" s="44"/>
      <c r="C46" s="39"/>
      <c r="D46" s="19"/>
      <c r="E46" s="4" t="s">
        <v>44</v>
      </c>
      <c r="F46" s="26"/>
    </row>
    <row r="47" spans="2:6">
      <c r="B47" s="44"/>
      <c r="C47" s="39"/>
      <c r="D47" s="19">
        <v>4262</v>
      </c>
      <c r="E47" s="5" t="s">
        <v>45</v>
      </c>
      <c r="F47" s="23"/>
    </row>
    <row r="48" spans="2:6">
      <c r="B48" s="44"/>
      <c r="C48" s="39"/>
      <c r="D48" s="19">
        <v>4264</v>
      </c>
      <c r="E48" s="5" t="s">
        <v>46</v>
      </c>
      <c r="F48" s="23">
        <v>28.6</v>
      </c>
    </row>
    <row r="49" spans="2:6" ht="28.5" customHeight="1">
      <c r="B49" s="44"/>
      <c r="C49" s="39"/>
      <c r="D49" s="19">
        <v>4266</v>
      </c>
      <c r="E49" s="5" t="s">
        <v>47</v>
      </c>
      <c r="F49" s="26"/>
    </row>
    <row r="50" spans="2:6" ht="28.5" customHeight="1">
      <c r="B50" s="44"/>
      <c r="C50" s="39"/>
      <c r="D50" s="22">
        <v>4267</v>
      </c>
      <c r="E50" s="17" t="s">
        <v>48</v>
      </c>
      <c r="F50" s="18">
        <v>136</v>
      </c>
    </row>
    <row r="51" spans="2:6">
      <c r="B51" s="44"/>
      <c r="C51" s="39"/>
      <c r="D51" s="22">
        <v>4823</v>
      </c>
      <c r="E51" s="17" t="s">
        <v>49</v>
      </c>
      <c r="F51" s="18">
        <f>F53+F54+F55</f>
        <v>63.699999999999996</v>
      </c>
    </row>
    <row r="52" spans="2:6">
      <c r="B52" s="44"/>
      <c r="C52" s="39"/>
      <c r="D52" s="19"/>
      <c r="E52" s="4" t="s">
        <v>8</v>
      </c>
      <c r="F52" s="35"/>
    </row>
    <row r="53" spans="2:6" ht="27" customHeight="1">
      <c r="B53" s="44"/>
      <c r="C53" s="39"/>
      <c r="D53" s="19"/>
      <c r="E53" s="4" t="s">
        <v>50</v>
      </c>
      <c r="F53" s="27">
        <v>4.3</v>
      </c>
    </row>
    <row r="54" spans="2:6">
      <c r="B54" s="44"/>
      <c r="C54" s="39"/>
      <c r="D54" s="19"/>
      <c r="E54" s="4" t="s">
        <v>51</v>
      </c>
      <c r="F54" s="27">
        <v>59.4</v>
      </c>
    </row>
    <row r="55" spans="2:6">
      <c r="B55" s="44"/>
      <c r="C55" s="39"/>
      <c r="D55" s="19"/>
      <c r="E55" s="4" t="s">
        <v>52</v>
      </c>
      <c r="F55" s="34"/>
    </row>
    <row r="56" spans="2:6" ht="42.75" customHeight="1">
      <c r="B56" s="44"/>
      <c r="C56" s="39"/>
      <c r="D56" s="19" t="s">
        <v>53</v>
      </c>
      <c r="E56" s="5" t="s">
        <v>54</v>
      </c>
      <c r="F56" s="27"/>
    </row>
    <row r="57" spans="2:6" ht="28.5">
      <c r="B57" s="44"/>
      <c r="C57" s="39"/>
      <c r="D57" s="19">
        <v>4831</v>
      </c>
      <c r="E57" s="3" t="s">
        <v>55</v>
      </c>
      <c r="F57" s="27"/>
    </row>
    <row r="58" spans="2:6" ht="57" customHeight="1">
      <c r="B58" s="44"/>
      <c r="C58" s="39"/>
      <c r="D58" s="19">
        <v>4851</v>
      </c>
      <c r="E58" s="3" t="s">
        <v>56</v>
      </c>
      <c r="F58" s="27"/>
    </row>
    <row r="59" spans="2:6">
      <c r="B59" s="44"/>
      <c r="C59" s="39"/>
      <c r="D59" s="19">
        <v>4861</v>
      </c>
      <c r="E59" s="5" t="s">
        <v>57</v>
      </c>
      <c r="F59" s="27"/>
    </row>
    <row r="60" spans="2:6">
      <c r="B60" s="44"/>
      <c r="C60" s="39"/>
      <c r="D60" s="19">
        <v>4891</v>
      </c>
      <c r="E60" s="5" t="s">
        <v>58</v>
      </c>
      <c r="F60" s="27"/>
    </row>
    <row r="61" spans="2:6" ht="35.25" customHeight="1">
      <c r="B61" s="44"/>
      <c r="C61" s="39"/>
      <c r="D61" s="42"/>
      <c r="E61" s="14" t="s">
        <v>59</v>
      </c>
      <c r="F61" s="9">
        <f>SUM(F63:F63)</f>
        <v>276000</v>
      </c>
    </row>
    <row r="62" spans="2:6">
      <c r="B62" s="44"/>
      <c r="C62" s="46"/>
      <c r="D62" s="29"/>
      <c r="E62" s="11" t="s">
        <v>8</v>
      </c>
      <c r="F62" s="30"/>
    </row>
    <row r="63" spans="2:6" ht="20.25" customHeight="1">
      <c r="B63" s="45"/>
      <c r="C63" s="28">
        <v>31001</v>
      </c>
      <c r="D63" s="31">
        <v>5112</v>
      </c>
      <c r="E63" s="32" t="s">
        <v>60</v>
      </c>
      <c r="F63" s="33">
        <v>276000</v>
      </c>
    </row>
  </sheetData>
  <mergeCells count="3">
    <mergeCell ref="C7:C62"/>
    <mergeCell ref="B3:F3"/>
    <mergeCell ref="B7:B63"/>
  </mergeCells>
  <conditionalFormatting sqref="D5">
    <cfRule type="cellIs" dxfId="1" priority="2" stopIfTrue="1" operator="equal">
      <formula>0</formula>
    </cfRule>
  </conditionalFormatting>
  <conditionalFormatting sqref="E7:E8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Լաուրա Ավետիքյան</dc:creator>
  <cp:lastModifiedBy>Լաուրա Ավետիքյան</cp:lastModifiedBy>
  <dcterms:created xsi:type="dcterms:W3CDTF">2015-06-05T18:17:20Z</dcterms:created>
  <dcterms:modified xsi:type="dcterms:W3CDTF">2026-03-04T11:18:35Z</dcterms:modified>
</cp:coreProperties>
</file>